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5" i="1"/>
  <c r="G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<sst xmlns="http://schemas.openxmlformats.org/spreadsheetml/2006/main" count="212" uniqueCount="209">
  <si>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</si>
  <si>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</si>
  <si>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</si>
  <si>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</si>
  <si>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</si>
  <si>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</si>
  <si>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</si>
  <si>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</si>
  <si>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</si>
  <si>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</si>
  <si>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</si>
  <si>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</si>
  <si>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</si>
  <si>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</si>
  <si>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</si>
  <si>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</si>
  <si>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</si>
  <si>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</si>
  <si>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</si>
  <si>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</si>
  <si>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</si>
  <si>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</si>
  <si>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</si>
  <si>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</si>
  <si>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</si>
  <si>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</si>
  <si>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</si>
  <si>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</si>
  <si>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</si>
  <si>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</si>
  <si>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</si>
  <si>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</si>
  <si>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</si>
  <si>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</si>
  <si>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</si>
  <si>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</si>
  <si>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</si>
  <si>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</si>
  <si>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</si>
  <si>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</si>
  <si>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</si>
  <si>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</si>
  <si>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</si>
  <si>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</si>
  <si>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</si>
  <si>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</si>
  <si>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</si>
  <si>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</si>
  <si>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</si>
  <si>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</si>
  <si>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</si>
  <si>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</si>
  <si>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</si>
  <si>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</si>
  <si>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</si>
  <si>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</si>
  <si>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</si>
  <si>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</si>
  <si>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</si>
  <si>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</si>
  <si>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</si>
  <si>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</si>
  <si>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</si>
  <si>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</si>
  <si>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</si>
  <si>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</si>
  <si>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</si>
  <si>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</si>
  <si>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</si>
  <si>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</si>
  <si>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</si>
  <si>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</si>
  <si>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</si>
  <si>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</si>
  <si>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</si>
  <si>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</si>
  <si>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</si>
  <si>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</si>
  <si>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</si>
  <si>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</si>
  <si>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</si>
  <si>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</si>
  <si>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</si>
  <si>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</si>
  <si>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</si>
  <si>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</si>
  <si>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</si>
  <si>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</si>
  <si>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</si>
  <si>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</si>
  <si>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</si>
  <si>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</si>
  <si>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</si>
  <si>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</si>
  <si>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</si>
  <si>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</si>
  <si>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</si>
  <si>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</si>
  <si>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</si>
  <si>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</si>
  <si>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</si>
  <si>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</si>
  <si>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</si>
  <si>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</si>
  <si>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</si>
  <si>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</si>
  <si>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</si>
  <si>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</si>
  <si>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</si>
  <si>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</si>
  <si>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</si>
  <si>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</si>
  <si>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</si>
  <si>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</si>
  <si>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</si>
  <si>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</si>
  <si>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</si>
  <si>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</si>
  <si>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</si>
  <si>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</si>
  <si>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</si>
  <si>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</si>
  <si>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</si>
  <si>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</si>
  <si>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</si>
  <si>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</si>
  <si>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</si>
  <si>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</si>
  <si>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</si>
  <si>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</si>
  <si>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</si>
  <si>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</si>
  <si>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</si>
  <si>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</si>
  <si>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</si>
  <si>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</si>
  <si>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</si>
  <si>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</si>
  <si>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</si>
  <si>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</si>
  <si>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</si>
  <si>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</si>
  <si>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</si>
  <si>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</si>
  <si>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</si>
  <si>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</si>
  <si>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</si>
  <si>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</si>
  <si>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</si>
  <si>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</si>
  <si>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</si>
  <si>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</si>
  <si>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</si>
  <si>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</si>
  <si>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</si>
  <si>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</si>
  <si>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</si>
  <si>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</si>
  <si>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</si>
  <si>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</si>
  <si>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</si>
  <si>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</si>
  <si>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</si>
  <si>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</si>
  <si>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</si>
  <si>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</si>
  <si>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</si>
  <si>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</si>
  <si>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</si>
  <si>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</si>
  <si>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</si>
  <si>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</si>
  <si>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</si>
  <si>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</si>
  <si>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</si>
  <si>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</si>
  <si>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</si>
  <si>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</si>
  <si>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</si>
  <si>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</si>
  <si>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</si>
  <si>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</si>
  <si>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</si>
  <si>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</si>
  <si>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</si>
  <si>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</si>
  <si>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</si>
  <si>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</si>
  <si>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</si>
  <si>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</si>
  <si>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</si>
  <si>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</si>
  <si>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</si>
  <si>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</si>
  <si>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</si>
  <si>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</si>
  <si>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</si>
  <si>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</si>
  <si>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</si>
  <si>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</si>
  <si>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</si>
  <si>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</si>
  <si>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</si>
  <si>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</si>
  <si>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</si>
  <si>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</si>
  <si>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الفنادق والسياحة الاردنية</t>
  </si>
  <si>
    <t>JORDAN HOTELS  &amp; TOURISM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</si>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</sst>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F2" sqref="F2"/>
    </sheetView>
  </sheetViews>
  <sheetFormatPr defaultColWidth="9" defaultRowHeight="15"/>
  <cols>
    <col min="1" max="3" width="9" style="5"/>
    <col min="4" max="4" width="56.109375" style="22" bestFit="1" customWidth="1"/>
    <col min="5" max="8" width="14.77734375" style="59" customWidth="1"/>
    <col min="9" max="9" width="42.77734375" style="32" bestFit="1" customWidth="1"/>
    <col min="10" max="49" width="9" style="4"/>
    <col min="50" max="16384" width="9" style="5"/>
  </cols>
  <sheetData>
    <row r="2" spans="4:9" ht="15.6">
      <c r="D2" s="1" t="s">
        <v>207</v>
      </c>
      <c r="E2" s="1"/>
      <c r="F2" s="1"/>
      <c r="G2" s="1">
        <v>131003</v>
      </c>
      <c r="H2" s="2"/>
      <c r="I2" s="3" t="s">
        <v>206</v>
      </c>
    </row>
    <row r="4" spans="4:9" ht="17.399999999999999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3.95</v>
      </c>
      <c r="F6" s="13">
        <v>4.59</v>
      </c>
      <c r="G6" s="13">
        <v>3.57</v>
      </c>
      <c r="H6" s="13">
        <v>4.47</v>
      </c>
      <c r="I6" s="14" t="s">
        <v>5</v>
      </c>
    </row>
    <row r="7" spans="4:9" ht="15.6">
      <c r="D7" s="12" t="s">
        <v>6</v>
      </c>
      <c r="E7" s="15">
        <v>52071.5</v>
      </c>
      <c r="F7" s="15">
        <v>97529.44</v>
      </c>
      <c r="G7" s="15">
        <v>888297.7</v>
      </c>
      <c r="H7" s="15">
        <v>223916.19</v>
      </c>
      <c r="I7" s="14" t="s">
        <v>7</v>
      </c>
    </row>
    <row r="8" spans="4:9" ht="15.6">
      <c r="D8" s="12" t="s">
        <v>8</v>
      </c>
      <c r="E8" s="15">
        <v>13020</v>
      </c>
      <c r="F8" s="15">
        <v>27524</v>
      </c>
      <c r="G8" s="15">
        <v>215295</v>
      </c>
      <c r="H8" s="15">
        <v>41162</v>
      </c>
      <c r="I8" s="14" t="s">
        <v>9</v>
      </c>
    </row>
    <row r="9" spans="4:9" ht="15.6">
      <c r="D9" s="12" t="s">
        <v>10</v>
      </c>
      <c r="E9" s="15">
        <v>27</v>
      </c>
      <c r="F9" s="15">
        <v>41</v>
      </c>
      <c r="G9" s="15">
        <v>17</v>
      </c>
      <c r="H9" s="15">
        <v>41</v>
      </c>
      <c r="I9" s="14" t="s">
        <v>11</v>
      </c>
    </row>
    <row r="10" spans="4:9" ht="15.6">
      <c r="D10" s="12" t="s">
        <v>12</v>
      </c>
      <c r="E10" s="15">
        <v>10000000</v>
      </c>
      <c r="F10" s="15">
        <v>10000000</v>
      </c>
      <c r="G10" s="15">
        <v>10000000</v>
      </c>
      <c r="H10" s="15">
        <v>10000000</v>
      </c>
      <c r="I10" s="14" t="s">
        <v>13</v>
      </c>
    </row>
    <row r="11" spans="4:9" ht="15.6">
      <c r="D11" s="12" t="s">
        <v>14</v>
      </c>
      <c r="E11" s="15">
        <v>39500000</v>
      </c>
      <c r="F11" s="15">
        <v>45900000</v>
      </c>
      <c r="G11" s="15">
        <v>35700000</v>
      </c>
      <c r="H11" s="15">
        <v>44700000</v>
      </c>
      <c r="I11" s="14" t="s">
        <v>15</v>
      </c>
    </row>
    <row r="12" spans="4:9" ht="15.6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7605012</v>
      </c>
      <c r="F16" s="25">
        <v>7736907</v>
      </c>
      <c r="G16" s="25">
        <v>5636053</v>
      </c>
      <c r="H16" s="25">
        <v>3617015</v>
      </c>
      <c r="I16" s="11" t="s">
        <v>21</v>
      </c>
    </row>
    <row r="17" spans="4:9" ht="15.6">
      <c r="D17" s="12" t="s">
        <v>22</v>
      </c>
      <c r="E17" s="26">
        <v>589763</v>
      </c>
      <c r="F17" s="26">
        <v>848209</v>
      </c>
      <c r="G17" s="26">
        <v>914617</v>
      </c>
      <c r="H17" s="26">
        <v>1312415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84354</v>
      </c>
      <c r="F21" s="26">
        <v>100407</v>
      </c>
      <c r="G21" s="26">
        <v>113220</v>
      </c>
      <c r="H21" s="26">
        <v>112999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9054196</v>
      </c>
      <c r="F23" s="26">
        <v>9408075</v>
      </c>
      <c r="G23" s="26">
        <v>7570311</v>
      </c>
      <c r="H23" s="26">
        <v>5511462</v>
      </c>
      <c r="I23" s="14" t="s">
        <v>35</v>
      </c>
    </row>
    <row r="24" spans="4:9" ht="15.6">
      <c r="D24" s="12" t="s">
        <v>36</v>
      </c>
      <c r="E24" s="26">
        <v>30000</v>
      </c>
      <c r="F24" s="26">
        <v>30000</v>
      </c>
      <c r="G24" s="26">
        <v>30000</v>
      </c>
      <c r="H24" s="26">
        <v>30000</v>
      </c>
      <c r="I24" s="14" t="s">
        <v>37</v>
      </c>
    </row>
    <row r="25" spans="4:9" ht="15.6">
      <c r="D25" s="12" t="s">
        <v>38</v>
      </c>
      <c r="E25" s="26">
        <v>23926802</v>
      </c>
      <c r="F25" s="26">
        <v>24781210</v>
      </c>
      <c r="G25" s="26">
        <v>26680588</v>
      </c>
      <c r="H25" s="26">
        <v>29011555</v>
      </c>
      <c r="I25" s="14" t="s">
        <v>39</v>
      </c>
    </row>
    <row r="26" spans="4:9" ht="15.6">
      <c r="D26" s="12" t="s">
        <v>40</v>
      </c>
      <c r="E26" s="26">
        <v>751011</v>
      </c>
      <c r="F26" s="26">
        <v>710464</v>
      </c>
      <c r="G26" s="26">
        <v>368973</v>
      </c>
      <c r="H26" s="26">
        <v>368973</v>
      </c>
      <c r="I26" s="14" t="s">
        <v>41</v>
      </c>
    </row>
    <row r="27" spans="4:9" ht="15.6">
      <c r="D27" s="12" t="s">
        <v>42</v>
      </c>
      <c r="E27" s="26">
        <v>425811</v>
      </c>
      <c r="F27" s="26">
        <v>0</v>
      </c>
      <c r="G27" s="26">
        <v>0</v>
      </c>
      <c r="H27" s="26">
        <v>1803</v>
      </c>
      <c r="I27" s="14" t="s">
        <v>43</v>
      </c>
    </row>
    <row r="28" spans="4:9" ht="15.6">
      <c r="D28" s="12" t="s">
        <v>44</v>
      </c>
      <c r="E28" s="26">
        <v>25103624</v>
      </c>
      <c r="F28" s="26">
        <v>25491674</v>
      </c>
      <c r="G28" s="26">
        <v>27049561</v>
      </c>
      <c r="H28" s="26">
        <v>29382331</v>
      </c>
      <c r="I28" s="14" t="s">
        <v>45</v>
      </c>
    </row>
    <row r="29" spans="4:9" ht="15.6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6">
      <c r="D30" s="28" t="s">
        <v>48</v>
      </c>
      <c r="E30" s="29">
        <v>34187820</v>
      </c>
      <c r="F30" s="29">
        <v>34929749</v>
      </c>
      <c r="G30" s="29">
        <v>34649872</v>
      </c>
      <c r="H30" s="29">
        <v>34923793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1058872</v>
      </c>
      <c r="F35" s="25">
        <v>1182245</v>
      </c>
      <c r="G35" s="25">
        <v>1278996</v>
      </c>
      <c r="H35" s="25">
        <v>546711</v>
      </c>
      <c r="I35" s="11" t="s">
        <v>55</v>
      </c>
    </row>
    <row r="36" spans="4:9" ht="15.6">
      <c r="D36" s="12" t="s">
        <v>56</v>
      </c>
      <c r="E36" s="26">
        <v>0</v>
      </c>
      <c r="F36" s="26">
        <v>0</v>
      </c>
      <c r="G36" s="26">
        <v>0</v>
      </c>
      <c r="H36" s="26">
        <v>3656</v>
      </c>
      <c r="I36" s="14" t="s">
        <v>57</v>
      </c>
    </row>
    <row r="37" spans="4:9" ht="15.6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0</v>
      </c>
      <c r="F38" s="26">
        <v>0</v>
      </c>
      <c r="G38" s="26">
        <v>0</v>
      </c>
      <c r="H38" s="26">
        <v>1683334</v>
      </c>
      <c r="I38" s="14" t="s">
        <v>61</v>
      </c>
    </row>
    <row r="39" spans="4:9" ht="15.6">
      <c r="D39" s="12" t="s">
        <v>62</v>
      </c>
      <c r="E39" s="26">
        <v>2992429</v>
      </c>
      <c r="F39" s="26">
        <v>3262948</v>
      </c>
      <c r="G39" s="26">
        <v>3405889</v>
      </c>
      <c r="H39" s="26">
        <v>4292655</v>
      </c>
      <c r="I39" s="14" t="s">
        <v>63</v>
      </c>
    </row>
    <row r="40" spans="4:9" ht="15.6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164047</v>
      </c>
      <c r="F42" s="26">
        <v>131887</v>
      </c>
      <c r="G42" s="26">
        <v>0</v>
      </c>
      <c r="H42" s="26">
        <v>0</v>
      </c>
      <c r="I42" s="14" t="s">
        <v>69</v>
      </c>
    </row>
    <row r="43" spans="4:9" ht="15.6">
      <c r="D43" s="36" t="s">
        <v>70</v>
      </c>
      <c r="E43" s="29">
        <v>3156476</v>
      </c>
      <c r="F43" s="29">
        <v>3394835</v>
      </c>
      <c r="G43" s="29">
        <v>3405889</v>
      </c>
      <c r="H43" s="29">
        <v>4292655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10000000</v>
      </c>
      <c r="F46" s="25">
        <v>10000000</v>
      </c>
      <c r="G46" s="25">
        <v>10000000</v>
      </c>
      <c r="H46" s="25">
        <v>10000000</v>
      </c>
      <c r="I46" s="11" t="s">
        <v>75</v>
      </c>
    </row>
    <row r="47" spans="4:9" ht="15.6">
      <c r="D47" s="12" t="s">
        <v>76</v>
      </c>
      <c r="E47" s="26">
        <v>10000000</v>
      </c>
      <c r="F47" s="26">
        <v>10000000</v>
      </c>
      <c r="G47" s="26">
        <v>10000000</v>
      </c>
      <c r="H47" s="26">
        <v>10000000</v>
      </c>
      <c r="I47" s="14" t="s">
        <v>77</v>
      </c>
    </row>
    <row r="48" spans="4:9" ht="15.6">
      <c r="D48" s="12" t="s">
        <v>78</v>
      </c>
      <c r="E48" s="26">
        <v>10000000</v>
      </c>
      <c r="F48" s="26">
        <v>10000000</v>
      </c>
      <c r="G48" s="26">
        <v>10000000</v>
      </c>
      <c r="H48" s="26">
        <v>10000000</v>
      </c>
      <c r="I48" s="14" t="s">
        <v>79</v>
      </c>
    </row>
    <row r="49" spans="4:9" ht="15.6">
      <c r="D49" s="12" t="s">
        <v>80</v>
      </c>
      <c r="E49" s="26">
        <v>2569247</v>
      </c>
      <c r="F49" s="26">
        <v>2569247</v>
      </c>
      <c r="G49" s="26">
        <v>2569247</v>
      </c>
      <c r="H49" s="26">
        <v>2569247</v>
      </c>
      <c r="I49" s="14" t="s">
        <v>81</v>
      </c>
    </row>
    <row r="50" spans="4:9" ht="15.6">
      <c r="D50" s="12" t="s">
        <v>82</v>
      </c>
      <c r="E50" s="26">
        <v>3800824</v>
      </c>
      <c r="F50" s="26">
        <v>3800824</v>
      </c>
      <c r="G50" s="26">
        <v>3800824</v>
      </c>
      <c r="H50" s="26">
        <v>3800824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6">
      <c r="D53" s="12" t="s">
        <v>86</v>
      </c>
      <c r="E53" s="26">
        <v>505173</v>
      </c>
      <c r="F53" s="26">
        <v>505173</v>
      </c>
      <c r="G53" s="26">
        <v>505173</v>
      </c>
      <c r="H53" s="26">
        <v>505173</v>
      </c>
      <c r="I53" s="14" t="s">
        <v>87</v>
      </c>
    </row>
    <row r="54" spans="4:9" ht="15.6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6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6">
      <c r="D56" s="12" t="s">
        <v>198</v>
      </c>
      <c r="E56" s="26">
        <v>3000000</v>
      </c>
      <c r="F56" s="26">
        <v>2500000</v>
      </c>
      <c r="G56" s="26">
        <v>2200000</v>
      </c>
      <c r="H56" s="26">
        <v>1500000</v>
      </c>
      <c r="I56" s="14" t="s">
        <v>196</v>
      </c>
    </row>
    <row r="57" spans="4:9" ht="15.6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6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6">
      <c r="D59" s="12" t="s">
        <v>94</v>
      </c>
      <c r="E59" s="26">
        <v>11156100</v>
      </c>
      <c r="F59" s="26">
        <v>12159670</v>
      </c>
      <c r="G59" s="26">
        <v>12168739</v>
      </c>
      <c r="H59" s="26">
        <v>12255894</v>
      </c>
      <c r="I59" s="14" t="s">
        <v>95</v>
      </c>
    </row>
    <row r="60" spans="4:9" ht="15.6">
      <c r="D60" s="12" t="s">
        <v>96</v>
      </c>
      <c r="E60" s="26">
        <v>31031344</v>
      </c>
      <c r="F60" s="26">
        <v>31534914</v>
      </c>
      <c r="G60" s="26">
        <v>31243983</v>
      </c>
      <c r="H60" s="26">
        <v>30631138</v>
      </c>
      <c r="I60" s="14" t="s">
        <v>97</v>
      </c>
    </row>
    <row r="61" spans="4:9" ht="15.6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6">
      <c r="D62" s="16" t="s">
        <v>98</v>
      </c>
      <c r="E62" s="29">
        <v>34187820</v>
      </c>
      <c r="F62" s="29">
        <v>34929749</v>
      </c>
      <c r="G62" s="29">
        <v>34649872</v>
      </c>
      <c r="H62" s="29">
        <v>34923793</v>
      </c>
      <c r="I62" s="18" t="s">
        <v>99</v>
      </c>
    </row>
    <row r="63" spans="4:9" ht="15.6">
      <c r="D63" s="19"/>
      <c r="E63" s="31"/>
      <c r="F63" s="31"/>
      <c r="G63" s="31"/>
      <c r="H63" s="31"/>
      <c r="I63" s="23"/>
    </row>
    <row r="64" spans="4:9" ht="15.6">
      <c r="D64" s="19"/>
      <c r="E64" s="31"/>
      <c r="F64" s="31"/>
      <c r="G64" s="31"/>
      <c r="H64" s="31"/>
      <c r="I64" s="23"/>
    </row>
    <row r="65" spans="4:9" ht="17.399999999999999">
      <c r="D65" s="6" t="s">
        <v>100</v>
      </c>
      <c r="E65" s="34"/>
      <c r="F65" s="34"/>
      <c r="G65" s="34"/>
      <c r="H65" s="34"/>
      <c r="I65" s="8" t="s">
        <v>101</v>
      </c>
    </row>
    <row r="66" spans="4:9" ht="15.6">
      <c r="D66" s="9" t="s">
        <v>102</v>
      </c>
      <c r="E66" s="25">
        <v>18576641</v>
      </c>
      <c r="F66" s="25">
        <v>19902851</v>
      </c>
      <c r="G66" s="25">
        <v>21664859</v>
      </c>
      <c r="H66" s="25">
        <v>23504147</v>
      </c>
      <c r="I66" s="11" t="s">
        <v>103</v>
      </c>
    </row>
    <row r="67" spans="4:9" ht="15.6">
      <c r="D67" s="12" t="s">
        <v>104</v>
      </c>
      <c r="E67" s="26">
        <v>14119944</v>
      </c>
      <c r="F67" s="26">
        <v>13729308</v>
      </c>
      <c r="G67" s="26">
        <v>14964769</v>
      </c>
      <c r="H67" s="26">
        <v>16400629</v>
      </c>
      <c r="I67" s="14" t="s">
        <v>105</v>
      </c>
    </row>
    <row r="68" spans="4:9" ht="15.6">
      <c r="D68" s="12" t="s">
        <v>106</v>
      </c>
      <c r="E68" s="26">
        <v>4456697</v>
      </c>
      <c r="F68" s="26">
        <v>6173543</v>
      </c>
      <c r="G68" s="26">
        <v>6700090</v>
      </c>
      <c r="H68" s="26">
        <v>7103518</v>
      </c>
      <c r="I68" s="14" t="s">
        <v>107</v>
      </c>
    </row>
    <row r="69" spans="4:9" ht="15.6">
      <c r="D69" s="12" t="s">
        <v>108</v>
      </c>
      <c r="E69" s="26">
        <v>565146</v>
      </c>
      <c r="F69" s="26">
        <v>624571</v>
      </c>
      <c r="G69" s="26">
        <v>691021</v>
      </c>
      <c r="H69" s="26">
        <v>664267</v>
      </c>
      <c r="I69" s="14" t="s">
        <v>109</v>
      </c>
    </row>
    <row r="70" spans="4:9" ht="15.6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6">
      <c r="D71" s="12" t="s">
        <v>112</v>
      </c>
      <c r="E71" s="26">
        <v>1805265</v>
      </c>
      <c r="F71" s="26">
        <v>2691430</v>
      </c>
      <c r="G71" s="26">
        <v>3649699</v>
      </c>
      <c r="H71" s="26">
        <v>3664016</v>
      </c>
      <c r="I71" s="14" t="s">
        <v>113</v>
      </c>
    </row>
    <row r="72" spans="4:9" ht="15.6">
      <c r="D72" s="12" t="s">
        <v>114</v>
      </c>
      <c r="E72" s="26">
        <v>1805265</v>
      </c>
      <c r="F72" s="26">
        <v>2691430</v>
      </c>
      <c r="G72" s="26">
        <v>3649699</v>
      </c>
      <c r="H72" s="26">
        <v>3664016</v>
      </c>
      <c r="I72" s="14" t="s">
        <v>115</v>
      </c>
    </row>
    <row r="73" spans="4:9" ht="15.6">
      <c r="D73" s="12" t="s">
        <v>116</v>
      </c>
      <c r="E73" s="26">
        <v>2086286</v>
      </c>
      <c r="F73" s="26">
        <v>2857542</v>
      </c>
      <c r="G73" s="26">
        <v>2359370</v>
      </c>
      <c r="H73" s="26">
        <v>2775235</v>
      </c>
      <c r="I73" s="14" t="s">
        <v>117</v>
      </c>
    </row>
    <row r="74" spans="4:9" ht="15.6">
      <c r="D74" s="12" t="s">
        <v>118</v>
      </c>
      <c r="E74" s="26">
        <v>490243</v>
      </c>
      <c r="F74" s="26">
        <v>415243</v>
      </c>
      <c r="G74" s="26">
        <v>290633</v>
      </c>
      <c r="H74" s="26">
        <v>252455</v>
      </c>
      <c r="I74" s="14" t="s">
        <v>119</v>
      </c>
    </row>
    <row r="75" spans="4:9" ht="15.6">
      <c r="D75" s="12" t="s">
        <v>120</v>
      </c>
      <c r="E75" s="26">
        <v>0</v>
      </c>
      <c r="F75" s="26"/>
      <c r="G75" s="26">
        <v>0</v>
      </c>
      <c r="H75" s="26">
        <v>0</v>
      </c>
      <c r="I75" s="14" t="s">
        <v>121</v>
      </c>
    </row>
    <row r="76" spans="4:9" ht="15.6">
      <c r="D76" s="12" t="s">
        <v>122</v>
      </c>
      <c r="E76" s="26">
        <v>2576529</v>
      </c>
      <c r="F76" s="26">
        <v>3272785</v>
      </c>
      <c r="G76" s="26">
        <v>2650003</v>
      </c>
      <c r="H76" s="26">
        <v>3027690</v>
      </c>
      <c r="I76" s="14" t="s">
        <v>123</v>
      </c>
    </row>
    <row r="77" spans="4:9" ht="15.6">
      <c r="D77" s="12" t="s">
        <v>124</v>
      </c>
      <c r="E77" s="26">
        <v>0</v>
      </c>
      <c r="F77" s="26">
        <v>0</v>
      </c>
      <c r="G77" s="26">
        <v>50044</v>
      </c>
      <c r="H77" s="26">
        <v>164131</v>
      </c>
      <c r="I77" s="14" t="s">
        <v>125</v>
      </c>
    </row>
    <row r="78" spans="4:9" ht="15.6">
      <c r="D78" s="12" t="s">
        <v>126</v>
      </c>
      <c r="E78" s="26">
        <v>2576529</v>
      </c>
      <c r="F78" s="26">
        <v>3272785</v>
      </c>
      <c r="G78" s="26">
        <v>2599959</v>
      </c>
      <c r="H78" s="26">
        <v>2863559</v>
      </c>
      <c r="I78" s="43" t="s">
        <v>127</v>
      </c>
    </row>
    <row r="79" spans="4:9" ht="15.6">
      <c r="D79" s="12" t="s">
        <v>128</v>
      </c>
      <c r="E79" s="26">
        <v>535099</v>
      </c>
      <c r="F79" s="26">
        <v>736854</v>
      </c>
      <c r="G79" s="26">
        <v>442114</v>
      </c>
      <c r="H79" s="26">
        <v>538974</v>
      </c>
      <c r="I79" s="43" t="s">
        <v>129</v>
      </c>
    </row>
    <row r="80" spans="4:9" ht="15.6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6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6">
      <c r="D82" s="12" t="s">
        <v>134</v>
      </c>
      <c r="E82" s="26">
        <v>45000</v>
      </c>
      <c r="F82" s="26">
        <v>45000</v>
      </c>
      <c r="G82" s="26">
        <v>45000</v>
      </c>
      <c r="H82" s="26">
        <v>45000</v>
      </c>
      <c r="I82" s="43" t="s">
        <v>135</v>
      </c>
    </row>
    <row r="83" spans="4:9" ht="15.6">
      <c r="D83" s="12" t="s">
        <v>136</v>
      </c>
      <c r="E83" s="26">
        <v>1996430</v>
      </c>
      <c r="F83" s="26">
        <v>2490931</v>
      </c>
      <c r="G83" s="26">
        <v>2112845</v>
      </c>
      <c r="H83" s="26">
        <v>2279585</v>
      </c>
      <c r="I83" s="43" t="s">
        <v>137</v>
      </c>
    </row>
    <row r="84" spans="4:9" ht="15.6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6">
      <c r="D85" s="16" t="s">
        <v>138</v>
      </c>
      <c r="E85" s="29">
        <v>1996430</v>
      </c>
      <c r="F85" s="29">
        <v>2490931</v>
      </c>
      <c r="G85" s="29">
        <v>2112845</v>
      </c>
      <c r="H85" s="29">
        <v>2279585</v>
      </c>
      <c r="I85" s="44" t="s">
        <v>139</v>
      </c>
    </row>
    <row r="86" spans="4:9" ht="15.6">
      <c r="D86" s="19"/>
      <c r="E86" s="31"/>
      <c r="F86" s="31"/>
      <c r="G86" s="31"/>
      <c r="H86" s="31"/>
      <c r="I86" s="23"/>
    </row>
    <row r="87" spans="4:9" ht="15.6">
      <c r="D87" s="19"/>
      <c r="E87" s="31"/>
      <c r="F87" s="31"/>
      <c r="G87" s="31"/>
      <c r="H87" s="31"/>
      <c r="I87" s="23"/>
    </row>
    <row r="88" spans="4:9" ht="17.399999999999999">
      <c r="D88" s="6" t="s">
        <v>140</v>
      </c>
      <c r="E88" s="45"/>
      <c r="F88" s="45"/>
      <c r="G88" s="45"/>
      <c r="H88" s="45"/>
      <c r="I88" s="8" t="s">
        <v>141</v>
      </c>
    </row>
    <row r="89" spans="4:9" ht="15.6">
      <c r="D89" s="9" t="s">
        <v>142</v>
      </c>
      <c r="E89" s="25">
        <v>2336907</v>
      </c>
      <c r="F89" s="25">
        <v>5636053</v>
      </c>
      <c r="G89" s="25">
        <v>3613359</v>
      </c>
      <c r="H89" s="25">
        <v>933215</v>
      </c>
      <c r="I89" s="11" t="s">
        <v>143</v>
      </c>
    </row>
    <row r="90" spans="4:9" ht="15.6">
      <c r="D90" s="12" t="s">
        <v>144</v>
      </c>
      <c r="E90" s="26">
        <v>3479873</v>
      </c>
      <c r="F90" s="26">
        <v>5172101</v>
      </c>
      <c r="G90" s="26">
        <v>6522116</v>
      </c>
      <c r="H90" s="26">
        <v>6351498</v>
      </c>
      <c r="I90" s="14" t="s">
        <v>145</v>
      </c>
    </row>
    <row r="91" spans="4:9" ht="15.6">
      <c r="D91" s="12" t="s">
        <v>146</v>
      </c>
      <c r="E91" s="26">
        <v>4277149</v>
      </c>
      <c r="F91" s="26">
        <v>-6329135</v>
      </c>
      <c r="G91" s="26">
        <v>-1245371</v>
      </c>
      <c r="H91" s="26">
        <v>-333334</v>
      </c>
      <c r="I91" s="14" t="s">
        <v>147</v>
      </c>
    </row>
    <row r="92" spans="4:9" ht="15.6">
      <c r="D92" s="12" t="s">
        <v>148</v>
      </c>
      <c r="E92" s="26">
        <v>-2488917</v>
      </c>
      <c r="F92" s="26">
        <v>-2142112</v>
      </c>
      <c r="G92" s="26">
        <v>-3254051</v>
      </c>
      <c r="H92" s="26">
        <v>-3338020</v>
      </c>
      <c r="I92" s="14" t="s">
        <v>149</v>
      </c>
    </row>
    <row r="93" spans="4:9" ht="15.6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6">
      <c r="D94" s="28" t="s">
        <v>150</v>
      </c>
      <c r="E94" s="29">
        <v>7605012</v>
      </c>
      <c r="F94" s="29">
        <v>2336907</v>
      </c>
      <c r="G94" s="29">
        <v>5636053</v>
      </c>
      <c r="H94" s="29">
        <v>3613359</v>
      </c>
      <c r="I94" s="30" t="s">
        <v>151</v>
      </c>
    </row>
    <row r="95" spans="4:9" ht="15.6">
      <c r="D95" s="19"/>
      <c r="E95" s="20"/>
      <c r="F95" s="20"/>
      <c r="G95" s="20"/>
      <c r="H95" s="20"/>
      <c r="I95" s="23"/>
    </row>
    <row r="96" spans="4:9" ht="15.6">
      <c r="D96" s="19"/>
      <c r="E96" s="20"/>
      <c r="F96" s="20"/>
      <c r="G96" s="20"/>
      <c r="H96" s="20"/>
      <c r="I96" s="23"/>
    </row>
    <row r="97" spans="1:15" ht="17.399999999999999">
      <c r="D97" s="6" t="s">
        <v>152</v>
      </c>
      <c r="E97" s="7"/>
      <c r="F97" s="7"/>
      <c r="G97" s="7"/>
      <c r="H97" s="7"/>
      <c r="I97" s="8" t="s">
        <v>153</v>
      </c>
    </row>
    <row r="98" spans="1:15" ht="15.6">
      <c r="D98" s="9" t="s">
        <v>154</v>
      </c>
      <c r="E98" s="10">
        <f>+E8*100/E10</f>
        <v>0.13020000000000001</v>
      </c>
      <c r="F98" s="10">
        <f>+F8*100/F10</f>
        <v>0.27523999999999998</v>
      </c>
      <c r="G98" s="10">
        <f>+G8*100/G10</f>
        <v>2.1529500000000001</v>
      </c>
      <c r="H98" s="10">
        <f>+H8*100/H10</f>
        <v>0.41161999999999999</v>
      </c>
      <c r="I98" s="11" t="s">
        <v>155</v>
      </c>
    </row>
    <row r="99" spans="1:15" ht="15.6">
      <c r="D99" s="12" t="s">
        <v>156</v>
      </c>
      <c r="E99" s="13">
        <f>+E85/E10</f>
        <v>0.19964299999999999</v>
      </c>
      <c r="F99" s="13">
        <f>+F85/F10</f>
        <v>0.24909310000000001</v>
      </c>
      <c r="G99" s="13">
        <f>+G85/G10</f>
        <v>0.21128449999999999</v>
      </c>
      <c r="H99" s="13">
        <f>+H85/H10</f>
        <v>0.22795850000000001</v>
      </c>
      <c r="I99" s="14" t="s">
        <v>157</v>
      </c>
    </row>
    <row r="100" spans="1:15" ht="15.6">
      <c r="D100" s="12" t="s">
        <v>158</v>
      </c>
      <c r="E100" s="13">
        <f>+E56/E10</f>
        <v>0.3</v>
      </c>
      <c r="F100" s="13">
        <f>+F56/F10</f>
        <v>0.25</v>
      </c>
      <c r="G100" s="13">
        <f>+G56/G10</f>
        <v>0.22</v>
      </c>
      <c r="H100" s="13">
        <f>+H56/H10</f>
        <v>0.15</v>
      </c>
      <c r="I100" s="14" t="s">
        <v>159</v>
      </c>
    </row>
    <row r="101" spans="1:15" ht="15.6">
      <c r="D101" s="12" t="s">
        <v>160</v>
      </c>
      <c r="E101" s="13">
        <f>+E60/E10</f>
        <v>3.1031344000000001</v>
      </c>
      <c r="F101" s="13">
        <f>+F60/F10</f>
        <v>3.1534914000000001</v>
      </c>
      <c r="G101" s="13">
        <f>+G60/G10</f>
        <v>3.1243983000000002</v>
      </c>
      <c r="H101" s="13">
        <f>+H60/H10</f>
        <v>3.0631138</v>
      </c>
      <c r="I101" s="14" t="s">
        <v>161</v>
      </c>
    </row>
    <row r="102" spans="1:15" ht="15.6">
      <c r="D102" s="12" t="s">
        <v>162</v>
      </c>
      <c r="E102" s="13">
        <f>+E11/E85</f>
        <v>19.78531679047099</v>
      </c>
      <c r="F102" s="13">
        <f>+F11/F85</f>
        <v>18.426845223733615</v>
      </c>
      <c r="G102" s="13">
        <f>+G11/G85</f>
        <v>16.896648831315122</v>
      </c>
      <c r="H102" s="13">
        <f>+H11/H85</f>
        <v>19.608832309389648</v>
      </c>
      <c r="I102" s="14" t="s">
        <v>163</v>
      </c>
    </row>
    <row r="103" spans="1:15" ht="15.6">
      <c r="D103" s="12" t="s">
        <v>164</v>
      </c>
      <c r="E103" s="13">
        <f>+E56*100/E11</f>
        <v>7.5949367088607591</v>
      </c>
      <c r="F103" s="13">
        <f>+F56*100/F11</f>
        <v>5.4466230936819171</v>
      </c>
      <c r="G103" s="13">
        <f>+G56*100/G11</f>
        <v>6.1624649859943981</v>
      </c>
      <c r="H103" s="13">
        <f>+H56*100/H11</f>
        <v>3.3557046979865772</v>
      </c>
      <c r="I103" s="14" t="s">
        <v>165</v>
      </c>
    </row>
    <row r="104" spans="1:15" ht="15.6">
      <c r="D104" s="12" t="s">
        <v>166</v>
      </c>
      <c r="E104" s="13">
        <f>+E56*100/E85</f>
        <v>150.26822878838726</v>
      </c>
      <c r="F104" s="13">
        <f>+F56*100/F85</f>
        <v>100.36408073928985</v>
      </c>
      <c r="G104" s="13">
        <f>+G56*100/G85</f>
        <v>104.1250068036226</v>
      </c>
      <c r="H104" s="13">
        <f>+H56*100/H85</f>
        <v>65.801450702649831</v>
      </c>
      <c r="I104" s="14" t="s">
        <v>167</v>
      </c>
    </row>
    <row r="105" spans="1:15" ht="15.6">
      <c r="D105" s="16" t="s">
        <v>168</v>
      </c>
      <c r="E105" s="46">
        <f>+E11/E60</f>
        <v>1.2729065167141971</v>
      </c>
      <c r="F105" s="46">
        <f>+F11/F60</f>
        <v>1.4555295758853188</v>
      </c>
      <c r="G105" s="46">
        <f>+G11/G60</f>
        <v>1.1426200046261707</v>
      </c>
      <c r="H105" s="46">
        <f>+H11/H60</f>
        <v>1.4592993574055264</v>
      </c>
      <c r="I105" s="18" t="s">
        <v>169</v>
      </c>
    </row>
    <row r="106" spans="1:15" ht="15.6">
      <c r="D106" s="47"/>
      <c r="E106" s="48"/>
      <c r="F106" s="48"/>
      <c r="G106" s="48"/>
      <c r="H106" s="48"/>
      <c r="I106" s="49"/>
    </row>
    <row r="107" spans="1:15" ht="15.6">
      <c r="D107" s="50" t="s">
        <v>170</v>
      </c>
      <c r="E107" s="51">
        <f>+E68*100/E66</f>
        <v>23.990865732938477</v>
      </c>
      <c r="F107" s="51">
        <f>+F68*100/F66</f>
        <v>31.01838525545913</v>
      </c>
      <c r="G107" s="51">
        <f>+G68*100/G66</f>
        <v>30.926072493709743</v>
      </c>
      <c r="H107" s="51">
        <f>+H68*100/H66</f>
        <v>30.222402880649103</v>
      </c>
      <c r="I107" s="11" t="s">
        <v>171</v>
      </c>
    </row>
    <row r="108" spans="1:15" ht="15.6">
      <c r="D108" s="12" t="s">
        <v>172</v>
      </c>
      <c r="E108" s="52">
        <f>+E76*100/E66</f>
        <v>13.869724887292595</v>
      </c>
      <c r="F108" s="52">
        <f>+F76*100/F66</f>
        <v>16.44379993599912</v>
      </c>
      <c r="G108" s="52">
        <f>+G76*100/G66</f>
        <v>12.231803585705311</v>
      </c>
      <c r="H108" s="52">
        <f>+H76*100/H66</f>
        <v>12.88151405792348</v>
      </c>
      <c r="I108" s="14" t="s">
        <v>173</v>
      </c>
    </row>
    <row r="109" spans="1:15" ht="15.6">
      <c r="D109" s="12" t="s">
        <v>174</v>
      </c>
      <c r="E109" s="52">
        <f>+E83*100/E66</f>
        <v>10.746991342514505</v>
      </c>
      <c r="F109" s="52">
        <f>+F83*100/F66</f>
        <v>12.515448163682681</v>
      </c>
      <c r="G109" s="52">
        <f>+G83*100/G66</f>
        <v>9.7524059584232692</v>
      </c>
      <c r="H109" s="52">
        <f>+H83*100/H66</f>
        <v>9.6986501998987666</v>
      </c>
      <c r="I109" s="14" t="s">
        <v>175</v>
      </c>
    </row>
    <row r="110" spans="1:15" ht="15.6">
      <c r="A110" s="4"/>
      <c r="B110" s="4"/>
      <c r="C110" s="4"/>
      <c r="D110" s="12" t="s">
        <v>176</v>
      </c>
      <c r="E110" s="52">
        <f>E83*100/E30</f>
        <v>5.8395943350585089</v>
      </c>
      <c r="F110" s="52">
        <f t="shared" ref="F110:H110" si="0">F83*100/F30</f>
        <v>7.1312593743516448</v>
      </c>
      <c r="G110" s="52">
        <f t="shared" si="0"/>
        <v>6.0976992930882981</v>
      </c>
      <c r="H110" s="52">
        <f t="shared" si="0"/>
        <v>6.5273121965875811</v>
      </c>
      <c r="I110" s="14" t="s">
        <v>177</v>
      </c>
    </row>
    <row r="111" spans="1:15" ht="15.6">
      <c r="A111" s="4"/>
      <c r="B111" s="4"/>
      <c r="C111" s="4"/>
      <c r="D111" s="16" t="s">
        <v>178</v>
      </c>
      <c r="E111" s="53">
        <f>+E85*100/E60</f>
        <v>6.4335917902879105</v>
      </c>
      <c r="F111" s="53">
        <f t="shared" ref="F111:H111" si="1">+F85*100/F60</f>
        <v>7.8989624008487862</v>
      </c>
      <c r="G111" s="53">
        <f t="shared" si="1"/>
        <v>6.7624060607125536</v>
      </c>
      <c r="H111" s="53">
        <f t="shared" si="1"/>
        <v>7.4420512878104628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9" t="s">
        <v>180</v>
      </c>
      <c r="E113" s="10">
        <f>+E43*100/E30</f>
        <v>9.232750143179647</v>
      </c>
      <c r="F113" s="10">
        <f>+F43*100/F30</f>
        <v>9.7190363434904725</v>
      </c>
      <c r="G113" s="10">
        <f>+G43*100/G30</f>
        <v>9.8294417941861365</v>
      </c>
      <c r="H113" s="10">
        <f>+H43*100/H30</f>
        <v>12.291491362350017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2" t="s">
        <v>182</v>
      </c>
      <c r="E114" s="13">
        <f>+E60*100/E30</f>
        <v>90.767249856820357</v>
      </c>
      <c r="F114" s="13">
        <f>+F60*100/F30</f>
        <v>90.280963656509527</v>
      </c>
      <c r="G114" s="13">
        <f>+G60*100/G30</f>
        <v>90.170558205813862</v>
      </c>
      <c r="H114" s="13">
        <f>+H60*100/H30</f>
        <v>87.708508637649985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16" t="s">
        <v>184</v>
      </c>
      <c r="E115" s="46" t="s">
        <v>208</v>
      </c>
      <c r="F115" s="46" t="s">
        <v>208</v>
      </c>
      <c r="G115" s="46">
        <f>+G76/G77</f>
        <v>52.95346095436016</v>
      </c>
      <c r="H115" s="46">
        <f>+H76/H77</f>
        <v>18.44678945476479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9" t="s">
        <v>186</v>
      </c>
      <c r="E117" s="10">
        <f>+E66/E30</f>
        <v>0.54337015346401141</v>
      </c>
      <c r="F117" s="10">
        <f>+F66/F30</f>
        <v>0.56979656509985233</v>
      </c>
      <c r="G117" s="10">
        <f>+G66/G30</f>
        <v>0.62525076571711435</v>
      </c>
      <c r="H117" s="10">
        <f>+H66/H30</f>
        <v>0.6730124359630697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2" t="s">
        <v>188</v>
      </c>
      <c r="E118" s="13">
        <f>+E66/E28</f>
        <v>0.73999837633004706</v>
      </c>
      <c r="F118" s="13">
        <f>+F66/F28</f>
        <v>0.78075888621516187</v>
      </c>
      <c r="G118" s="13">
        <f>+G66/G28</f>
        <v>0.80093200033819401</v>
      </c>
      <c r="H118" s="13">
        <f>+H66/H28</f>
        <v>0.79994153629267872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16" t="s">
        <v>190</v>
      </c>
      <c r="E119" s="46">
        <f>+E66/E122</f>
        <v>3.0645587334518138</v>
      </c>
      <c r="F119" s="46">
        <f>+F66/F122</f>
        <v>3.2388022249174022</v>
      </c>
      <c r="G119" s="46">
        <f>+G66/G122</f>
        <v>5.2023687801092207</v>
      </c>
      <c r="H119" s="46">
        <f>+H66/H122</f>
        <v>19.284552025054008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9" t="s">
        <v>192</v>
      </c>
      <c r="E121" s="58">
        <f>+E23/E39</f>
        <v>3.0257011945813921</v>
      </c>
      <c r="F121" s="58">
        <f>+F23/F39</f>
        <v>2.8833052196970348</v>
      </c>
      <c r="G121" s="58">
        <f>+G23/G39</f>
        <v>2.2227121905617007</v>
      </c>
      <c r="H121" s="58">
        <f>+H23/H39</f>
        <v>1.2839284778301541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6" t="s">
        <v>194</v>
      </c>
      <c r="E122" s="29">
        <f>+E23-E39</f>
        <v>6061767</v>
      </c>
      <c r="F122" s="29">
        <f>+F23-F39</f>
        <v>6145127</v>
      </c>
      <c r="G122" s="29">
        <f>+G23-G39</f>
        <v>4164422</v>
      </c>
      <c r="H122" s="29">
        <f>+H23-H39</f>
        <v>1218807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6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6">
      <c r="D125" s="19"/>
      <c r="I125" s="60"/>
    </row>
    <row r="126" spans="1:15" ht="15.6">
      <c r="D126" s="19"/>
      <c r="I126" s="60"/>
    </row>
    <row r="127" spans="1:15" ht="15.6">
      <c r="D127" s="19"/>
      <c r="I127" s="23"/>
    </row>
    <row r="128" spans="1:15" ht="15.6">
      <c r="D128" s="19"/>
    </row>
    <row r="129" spans="4:9" ht="15.6">
      <c r="D129" s="19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  <c r="I204" s="23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  <row r="489" spans="4:4" ht="15.6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2019-09-16T09:43:11Z</dcterms:modified>
</cp:coreProperties>
</file>